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8800" windowHeight="14235" tabRatio="622"/>
  </bookViews>
  <sheets>
    <sheet name="część 2 - kosztorys" sheetId="5" r:id="rId1"/>
    <sheet name="część 2 - formularz cenowy" sheetId="6" r:id="rId2"/>
    <sheet name="część 2 - prawo opcji" sheetId="7" r:id="rId3"/>
    <sheet name="część 2 - dodatkowe dostawy" sheetId="8" r:id="rId4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8" i="8"/>
  <c r="F17"/>
  <c r="F16"/>
  <c r="F15"/>
  <c r="F14"/>
  <c r="F13"/>
  <c r="F12"/>
  <c r="F11"/>
  <c r="F10"/>
  <c r="F9"/>
  <c r="F8"/>
  <c r="F7"/>
  <c r="F6"/>
  <c r="F5"/>
  <c r="F4"/>
  <c r="F18" i="7"/>
  <c r="F17"/>
  <c r="F16"/>
  <c r="F15"/>
  <c r="F14"/>
  <c r="F13"/>
  <c r="F12"/>
  <c r="F11"/>
  <c r="F10"/>
  <c r="F9"/>
  <c r="F8"/>
  <c r="F7"/>
  <c r="F6"/>
  <c r="F5"/>
  <c r="F4"/>
  <c r="F19" s="1"/>
  <c r="F19" i="8" l="1"/>
  <c r="F21"/>
  <c r="F20"/>
  <c r="F20" i="7"/>
  <c r="F21"/>
  <c r="F19" i="5"/>
  <c r="F18" l="1"/>
  <c r="F15" l="1"/>
  <c r="F16"/>
  <c r="F17"/>
  <c r="F6" l="1"/>
  <c r="F7"/>
  <c r="F8"/>
  <c r="F9"/>
  <c r="F10"/>
  <c r="F11"/>
  <c r="F12" l="1"/>
  <c r="F13"/>
  <c r="F14"/>
  <c r="F5"/>
  <c r="F20" l="1"/>
  <c r="F21"/>
  <c r="F22" l="1"/>
</calcChain>
</file>

<file path=xl/sharedStrings.xml><?xml version="1.0" encoding="utf-8"?>
<sst xmlns="http://schemas.openxmlformats.org/spreadsheetml/2006/main" count="195" uniqueCount="38">
  <si>
    <t>Nazwa materiału usługi</t>
  </si>
  <si>
    <t>Jednostka miary</t>
  </si>
  <si>
    <t>Lp.</t>
  </si>
  <si>
    <t>cena jednostkowa netto [PLN]</t>
  </si>
  <si>
    <t>Ilość</t>
  </si>
  <si>
    <t>cena jednostkowa brutto</t>
  </si>
  <si>
    <t>wartość brutto</t>
  </si>
  <si>
    <t>I</t>
  </si>
  <si>
    <t>zł</t>
  </si>
  <si>
    <t>II</t>
  </si>
  <si>
    <t>Wartość podatku VAT 23% (liczona od poz. I)</t>
  </si>
  <si>
    <t>III</t>
  </si>
  <si>
    <t>Cena brutto (suma poz. I i II)</t>
  </si>
  <si>
    <t>Moduł komputera UM 014 do tablicy TIP</t>
  </si>
  <si>
    <t>Główna karta sterująca - Ortana</t>
  </si>
  <si>
    <t>Karta środowiska - Ortana</t>
  </si>
  <si>
    <t>Zasilacz LED 350W - Ortana</t>
  </si>
  <si>
    <t>Zasilacz do modułów logicznych - Ortana</t>
  </si>
  <si>
    <t>Karta LED Full color - Ortana</t>
  </si>
  <si>
    <t>Karta LED kontroler transmisji - Ortana</t>
  </si>
  <si>
    <t>Czujnik oświetlnenia - Ortana</t>
  </si>
  <si>
    <t>Grzałka - Ortana</t>
  </si>
  <si>
    <t>Wentylator - Ortana</t>
  </si>
  <si>
    <t>RS 485 multiplexer - Ortana</t>
  </si>
  <si>
    <t>Moduł SOTU</t>
  </si>
  <si>
    <t>Pamięć EPROM do SOTU</t>
  </si>
  <si>
    <t>Tablica informacji pasażerskiej</t>
  </si>
  <si>
    <t>szt.</t>
  </si>
  <si>
    <t>Razem: wartość robót netto (suma poz. od 1 do 15)</t>
  </si>
  <si>
    <t>Kosztorys - prawo opcji - część 2</t>
  </si>
  <si>
    <t>formularz cenowy - część 2</t>
  </si>
  <si>
    <t>Kosztorys - dodatkowe dostawy - część 2</t>
  </si>
  <si>
    <t>wartość netto [PLN]  
kol. 4 x kol. 5</t>
  </si>
  <si>
    <t>Załącznik nr 2b do SWZ - Formularz cenowy</t>
  </si>
  <si>
    <t>DOM-WZP-IV.271.17.2026</t>
  </si>
  <si>
    <t>Moduł konwersji obrazu w wyświetlaczach  TIP</t>
  </si>
  <si>
    <t>Część 2 - Dostawa materiałów niezbędnych w działaniu Tablic Zmiennej Treści (VMS)  oraz Tablic Informacji Pasażerskiej (TIP)</t>
  </si>
  <si>
    <t>Podpis(y) osoby(osób) upoważnionej(ych) do podpisania niniejszego oświadczenia w imieniu Wykonawcy(ów) kwalifikowanym podpisem elektronicznym</t>
  </si>
</sst>
</file>

<file path=xl/styles.xml><?xml version="1.0" encoding="utf-8"?>
<styleSheet xmlns="http://schemas.openxmlformats.org/spreadsheetml/2006/main">
  <numFmts count="3">
    <numFmt numFmtId="44" formatCode="_-* #,##0.00\ &quot;zł&quot;_-;\-* #,##0.00\ &quot;zł&quot;_-;_-* &quot;-&quot;??\ &quot;zł&quot;_-;_-@_-"/>
    <numFmt numFmtId="164" formatCode="_-* #,##0.00_-;\-* #,##0.00_-;_-* &quot;-&quot;??_-;_-@_-"/>
    <numFmt numFmtId="165" formatCode="#,##0.00\ _z_ł"/>
  </numFmts>
  <fonts count="11">
    <font>
      <sz val="11"/>
      <color theme="1"/>
      <name val="Czcionka tekstu podstawowego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b/>
      <sz val="14"/>
      <color theme="1"/>
      <name val="Czcionka tekstu podstawowego"/>
      <charset val="238"/>
    </font>
    <font>
      <sz val="10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name val="Czcionka tekstu podstawowego"/>
      <family val="2"/>
      <charset val="238"/>
    </font>
    <font>
      <b/>
      <sz val="10"/>
      <name val="Arial"/>
      <family val="2"/>
      <charset val="238"/>
    </font>
    <font>
      <sz val="8"/>
      <color rgb="FF00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horizontal="center" vertical="center"/>
    </xf>
    <xf numFmtId="165" fontId="6" fillId="3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65" fontId="6" fillId="3" borderId="4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4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2" fontId="2" fillId="0" borderId="7" xfId="0" applyNumberFormat="1" applyFont="1" applyBorder="1" applyAlignment="1">
      <alignment vertical="center"/>
    </xf>
    <xf numFmtId="0" fontId="1" fillId="0" borderId="6" xfId="0" applyFont="1" applyBorder="1" applyAlignment="1">
      <alignment horizontal="center" vertical="center" wrapText="1"/>
    </xf>
    <xf numFmtId="2" fontId="0" fillId="0" borderId="0" xfId="0" applyNumberFormat="1" applyAlignment="1">
      <alignment vertical="center"/>
    </xf>
    <xf numFmtId="164" fontId="9" fillId="5" borderId="1" xfId="2" applyFont="1" applyFill="1" applyBorder="1" applyAlignment="1" applyProtection="1">
      <alignment horizontal="right" vertical="center"/>
    </xf>
    <xf numFmtId="0" fontId="1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2" fontId="1" fillId="0" borderId="1" xfId="0" applyNumberFormat="1" applyFont="1" applyBorder="1" applyAlignment="1">
      <alignment horizontal="center" vertical="center"/>
    </xf>
    <xf numFmtId="0" fontId="10" fillId="4" borderId="1" xfId="0" applyFont="1" applyFill="1" applyBorder="1" applyAlignment="1" applyProtection="1">
      <alignment vertical="center" wrapText="1"/>
      <protection locked="0"/>
    </xf>
    <xf numFmtId="0" fontId="7" fillId="5" borderId="5" xfId="0" applyFont="1" applyFill="1" applyBorder="1" applyAlignment="1">
      <alignment horizontal="center" vertical="center"/>
    </xf>
    <xf numFmtId="4" fontId="7" fillId="5" borderId="2" xfId="1" applyNumberFormat="1" applyFont="1" applyFill="1" applyBorder="1" applyAlignment="1">
      <alignment vertical="center"/>
    </xf>
    <xf numFmtId="164" fontId="7" fillId="5" borderId="1" xfId="2" applyFont="1" applyFill="1" applyBorder="1" applyAlignment="1">
      <alignment vertical="center"/>
    </xf>
    <xf numFmtId="0" fontId="7" fillId="5" borderId="1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left" vertical="center"/>
    </xf>
    <xf numFmtId="0" fontId="10" fillId="4" borderId="5" xfId="0" applyFont="1" applyFill="1" applyBorder="1" applyAlignment="1" applyProtection="1">
      <alignment vertical="center" wrapText="1"/>
      <protection locked="0"/>
    </xf>
    <xf numFmtId="2" fontId="1" fillId="0" borderId="5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vertical="center"/>
    </xf>
    <xf numFmtId="2" fontId="1" fillId="7" borderId="1" xfId="0" applyNumberFormat="1" applyFont="1" applyFill="1" applyBorder="1" applyAlignment="1">
      <alignment horizontal="center" vertical="center"/>
    </xf>
    <xf numFmtId="2" fontId="1" fillId="7" borderId="5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10" fillId="0" borderId="5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4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5" fillId="6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5" fillId="6" borderId="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3">
    <cellStyle name="Dziesiętny" xfId="2" builtinId="3"/>
    <cellStyle name="Normalny" xfId="0" builtinId="0"/>
    <cellStyle name="Walutowy" xfId="1" builtinId="4"/>
  </cellStyles>
  <dxfs count="0"/>
  <tableStyles count="0" defaultTableStyle="TableStyleMedium9" defaultPivotStyle="PivotStyleLight16"/>
  <colors>
    <mruColors>
      <color rgb="FFFFFF66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topLeftCell="A16" zoomScaleSheetLayoutView="100" zoomScalePageLayoutView="130" workbookViewId="0">
      <selection activeCell="I37" sqref="I37"/>
    </sheetView>
  </sheetViews>
  <sheetFormatPr defaultColWidth="8.875" defaultRowHeight="14.25"/>
  <cols>
    <col min="1" max="1" width="8.875" style="6"/>
    <col min="2" max="2" width="40.375" style="6" customWidth="1"/>
    <col min="3" max="3" width="8.875" style="1"/>
    <col min="4" max="4" width="12.375" style="1" customWidth="1"/>
    <col min="5" max="5" width="7" style="6" customWidth="1"/>
    <col min="6" max="6" width="13.625" style="6" customWidth="1"/>
    <col min="7" max="7" width="12" style="6" hidden="1" customWidth="1"/>
    <col min="8" max="8" width="9.375" style="6" hidden="1" customWidth="1"/>
    <col min="9" max="9" width="14.75" style="6" customWidth="1"/>
    <col min="10" max="16384" width="8.875" style="6"/>
  </cols>
  <sheetData>
    <row r="1" spans="1:8">
      <c r="A1" s="39" t="s">
        <v>33</v>
      </c>
      <c r="B1" s="39"/>
      <c r="D1" s="40" t="s">
        <v>34</v>
      </c>
      <c r="E1" s="40"/>
      <c r="F1" s="40"/>
    </row>
    <row r="2" spans="1:8" ht="46.5" customHeight="1">
      <c r="A2" s="38" t="s">
        <v>36</v>
      </c>
      <c r="B2" s="38"/>
      <c r="C2" s="38"/>
      <c r="D2" s="38"/>
      <c r="E2" s="38"/>
      <c r="F2" s="38"/>
    </row>
    <row r="3" spans="1:8" ht="38.25">
      <c r="A3" s="5" t="s">
        <v>2</v>
      </c>
      <c r="B3" s="5" t="s">
        <v>0</v>
      </c>
      <c r="C3" s="5" t="s">
        <v>1</v>
      </c>
      <c r="D3" s="5" t="s">
        <v>3</v>
      </c>
      <c r="E3" s="5" t="s">
        <v>4</v>
      </c>
      <c r="F3" s="5" t="s">
        <v>32</v>
      </c>
      <c r="G3" s="2" t="s">
        <v>5</v>
      </c>
      <c r="H3" s="4" t="s">
        <v>6</v>
      </c>
    </row>
    <row r="4" spans="1:8">
      <c r="A4" s="5">
        <v>1</v>
      </c>
      <c r="B4" s="12">
        <v>2</v>
      </c>
      <c r="C4" s="12">
        <v>3</v>
      </c>
      <c r="D4" s="5">
        <v>4</v>
      </c>
      <c r="E4" s="5">
        <v>5</v>
      </c>
      <c r="F4" s="5">
        <v>6</v>
      </c>
    </row>
    <row r="5" spans="1:8" s="8" customFormat="1" ht="24" customHeight="1">
      <c r="A5" s="10">
        <v>1</v>
      </c>
      <c r="B5" s="19" t="s">
        <v>26</v>
      </c>
      <c r="C5" s="17" t="s">
        <v>27</v>
      </c>
      <c r="D5" s="28"/>
      <c r="E5" s="15">
        <v>5</v>
      </c>
      <c r="F5" s="11">
        <f>D5*E5</f>
        <v>0</v>
      </c>
      <c r="G5" s="3"/>
      <c r="H5" s="7"/>
    </row>
    <row r="6" spans="1:8" s="8" customFormat="1" ht="24" customHeight="1">
      <c r="A6" s="10">
        <v>2</v>
      </c>
      <c r="B6" s="19" t="s">
        <v>13</v>
      </c>
      <c r="C6" s="17" t="s">
        <v>27</v>
      </c>
      <c r="D6" s="28"/>
      <c r="E6" s="15">
        <v>5</v>
      </c>
      <c r="F6" s="16">
        <f t="shared" ref="F6:F11" si="0">D6*E6</f>
        <v>0</v>
      </c>
      <c r="G6" s="3"/>
      <c r="H6" s="7"/>
    </row>
    <row r="7" spans="1:8" s="8" customFormat="1" ht="24" customHeight="1">
      <c r="A7" s="10">
        <v>3</v>
      </c>
      <c r="B7" s="19" t="s">
        <v>14</v>
      </c>
      <c r="C7" s="17" t="s">
        <v>27</v>
      </c>
      <c r="D7" s="28"/>
      <c r="E7" s="15">
        <v>5</v>
      </c>
      <c r="F7" s="16">
        <f t="shared" si="0"/>
        <v>0</v>
      </c>
      <c r="G7" s="3"/>
      <c r="H7" s="7"/>
    </row>
    <row r="8" spans="1:8" s="8" customFormat="1" ht="24" customHeight="1">
      <c r="A8" s="10">
        <v>4</v>
      </c>
      <c r="B8" s="19" t="s">
        <v>15</v>
      </c>
      <c r="C8" s="17" t="s">
        <v>27</v>
      </c>
      <c r="D8" s="28"/>
      <c r="E8" s="15">
        <v>5</v>
      </c>
      <c r="F8" s="16">
        <f t="shared" si="0"/>
        <v>0</v>
      </c>
      <c r="G8" s="3"/>
      <c r="H8" s="7"/>
    </row>
    <row r="9" spans="1:8" s="8" customFormat="1" ht="24" customHeight="1">
      <c r="A9" s="10">
        <v>5</v>
      </c>
      <c r="B9" s="19" t="s">
        <v>16</v>
      </c>
      <c r="C9" s="17" t="s">
        <v>27</v>
      </c>
      <c r="D9" s="28"/>
      <c r="E9" s="15">
        <v>5</v>
      </c>
      <c r="F9" s="16">
        <f t="shared" si="0"/>
        <v>0</v>
      </c>
      <c r="G9" s="3"/>
      <c r="H9" s="7"/>
    </row>
    <row r="10" spans="1:8" s="8" customFormat="1" ht="24" customHeight="1">
      <c r="A10" s="10">
        <v>6</v>
      </c>
      <c r="B10" s="19" t="s">
        <v>17</v>
      </c>
      <c r="C10" s="17" t="s">
        <v>27</v>
      </c>
      <c r="D10" s="28"/>
      <c r="E10" s="15">
        <v>5</v>
      </c>
      <c r="F10" s="16">
        <f t="shared" si="0"/>
        <v>0</v>
      </c>
      <c r="G10" s="3"/>
      <c r="H10" s="7"/>
    </row>
    <row r="11" spans="1:8" s="8" customFormat="1" ht="24" customHeight="1">
      <c r="A11" s="10">
        <v>7</v>
      </c>
      <c r="B11" s="19" t="s">
        <v>18</v>
      </c>
      <c r="C11" s="17" t="s">
        <v>27</v>
      </c>
      <c r="D11" s="28"/>
      <c r="E11" s="15">
        <v>5</v>
      </c>
      <c r="F11" s="16">
        <f t="shared" si="0"/>
        <v>0</v>
      </c>
      <c r="G11" s="3"/>
      <c r="H11" s="7"/>
    </row>
    <row r="12" spans="1:8" s="8" customFormat="1" ht="24" customHeight="1">
      <c r="A12" s="10">
        <v>8</v>
      </c>
      <c r="B12" s="19" t="s">
        <v>19</v>
      </c>
      <c r="C12" s="17" t="s">
        <v>27</v>
      </c>
      <c r="D12" s="28"/>
      <c r="E12" s="15">
        <v>5</v>
      </c>
      <c r="F12" s="16">
        <f t="shared" ref="F12:F19" si="1">D12*E12</f>
        <v>0</v>
      </c>
      <c r="G12" s="3"/>
      <c r="H12" s="7"/>
    </row>
    <row r="13" spans="1:8" s="8" customFormat="1" ht="24" customHeight="1">
      <c r="A13" s="10">
        <v>9</v>
      </c>
      <c r="B13" s="19" t="s">
        <v>20</v>
      </c>
      <c r="C13" s="17" t="s">
        <v>27</v>
      </c>
      <c r="D13" s="28"/>
      <c r="E13" s="15">
        <v>5</v>
      </c>
      <c r="F13" s="16">
        <f t="shared" si="1"/>
        <v>0</v>
      </c>
      <c r="G13" s="3"/>
      <c r="H13" s="7"/>
    </row>
    <row r="14" spans="1:8" s="8" customFormat="1" ht="24" customHeight="1">
      <c r="A14" s="10">
        <v>10</v>
      </c>
      <c r="B14" s="19" t="s">
        <v>21</v>
      </c>
      <c r="C14" s="17" t="s">
        <v>27</v>
      </c>
      <c r="D14" s="28"/>
      <c r="E14" s="15">
        <v>5</v>
      </c>
      <c r="F14" s="16">
        <f t="shared" si="1"/>
        <v>0</v>
      </c>
      <c r="G14" s="3"/>
      <c r="H14" s="7"/>
    </row>
    <row r="15" spans="1:8" s="8" customFormat="1" ht="24" customHeight="1">
      <c r="A15" s="10">
        <v>11</v>
      </c>
      <c r="B15" s="19" t="s">
        <v>22</v>
      </c>
      <c r="C15" s="17" t="s">
        <v>27</v>
      </c>
      <c r="D15" s="28"/>
      <c r="E15" s="15">
        <v>5</v>
      </c>
      <c r="F15" s="16">
        <f t="shared" si="1"/>
        <v>0</v>
      </c>
      <c r="G15" s="3"/>
      <c r="H15" s="7"/>
    </row>
    <row r="16" spans="1:8" s="8" customFormat="1" ht="24" customHeight="1">
      <c r="A16" s="10">
        <v>12</v>
      </c>
      <c r="B16" s="19" t="s">
        <v>23</v>
      </c>
      <c r="C16" s="17" t="s">
        <v>27</v>
      </c>
      <c r="D16" s="28"/>
      <c r="E16" s="15">
        <v>5</v>
      </c>
      <c r="F16" s="16">
        <f t="shared" si="1"/>
        <v>0</v>
      </c>
      <c r="G16" s="3"/>
      <c r="H16" s="7"/>
    </row>
    <row r="17" spans="1:9" s="8" customFormat="1" ht="24" customHeight="1">
      <c r="A17" s="10">
        <v>13</v>
      </c>
      <c r="B17" s="19" t="s">
        <v>24</v>
      </c>
      <c r="C17" s="17" t="s">
        <v>27</v>
      </c>
      <c r="D17" s="28"/>
      <c r="E17" s="15">
        <v>5</v>
      </c>
      <c r="F17" s="16">
        <f t="shared" si="1"/>
        <v>0</v>
      </c>
      <c r="G17" s="3"/>
      <c r="H17" s="7"/>
    </row>
    <row r="18" spans="1:9" s="8" customFormat="1" ht="24" customHeight="1">
      <c r="A18" s="10">
        <v>14</v>
      </c>
      <c r="B18" s="25" t="s">
        <v>25</v>
      </c>
      <c r="C18" s="17" t="s">
        <v>27</v>
      </c>
      <c r="D18" s="29"/>
      <c r="E18" s="15">
        <v>5</v>
      </c>
      <c r="F18" s="27">
        <f t="shared" si="1"/>
        <v>0</v>
      </c>
      <c r="G18" s="3"/>
      <c r="H18" s="7"/>
    </row>
    <row r="19" spans="1:9" s="37" customFormat="1" ht="24" customHeight="1">
      <c r="A19" s="30">
        <v>15</v>
      </c>
      <c r="B19" s="31" t="s">
        <v>35</v>
      </c>
      <c r="C19" s="32" t="s">
        <v>27</v>
      </c>
      <c r="D19" s="29"/>
      <c r="E19" s="33">
        <v>5</v>
      </c>
      <c r="F19" s="34">
        <f t="shared" si="1"/>
        <v>0</v>
      </c>
      <c r="G19" s="35"/>
      <c r="H19" s="36"/>
    </row>
    <row r="20" spans="1:9" ht="30" customHeight="1">
      <c r="A20" s="23" t="s">
        <v>7</v>
      </c>
      <c r="B20" s="24" t="s">
        <v>28</v>
      </c>
      <c r="C20" s="20"/>
      <c r="D20" s="20"/>
      <c r="E20" s="23" t="s">
        <v>8</v>
      </c>
      <c r="F20" s="21">
        <f>SUM(F5:F19)</f>
        <v>0</v>
      </c>
      <c r="I20" s="9"/>
    </row>
    <row r="21" spans="1:9" ht="30" customHeight="1">
      <c r="A21" s="23" t="s">
        <v>9</v>
      </c>
      <c r="B21" s="24" t="s">
        <v>10</v>
      </c>
      <c r="C21" s="20"/>
      <c r="D21" s="20"/>
      <c r="E21" s="23" t="s">
        <v>8</v>
      </c>
      <c r="F21" s="14">
        <f>F20*1.23-F20</f>
        <v>0</v>
      </c>
      <c r="I21" s="9"/>
    </row>
    <row r="22" spans="1:9" ht="30" customHeight="1">
      <c r="A22" s="23" t="s">
        <v>11</v>
      </c>
      <c r="B22" s="24" t="s">
        <v>12</v>
      </c>
      <c r="C22" s="20"/>
      <c r="D22" s="20"/>
      <c r="E22" s="23" t="s">
        <v>8</v>
      </c>
      <c r="F22" s="22">
        <f>F20*1.23</f>
        <v>0</v>
      </c>
    </row>
    <row r="23" spans="1:9">
      <c r="F23" s="13"/>
    </row>
    <row r="24" spans="1:9">
      <c r="C24" s="42" t="s">
        <v>37</v>
      </c>
      <c r="D24" s="42"/>
      <c r="E24" s="42"/>
      <c r="F24" s="42"/>
    </row>
    <row r="25" spans="1:9" ht="42.75" customHeight="1">
      <c r="C25" s="42"/>
      <c r="D25" s="42"/>
      <c r="E25" s="42"/>
      <c r="F25" s="42"/>
    </row>
    <row r="26" spans="1:9">
      <c r="C26" s="42"/>
      <c r="D26" s="42"/>
      <c r="E26" s="42"/>
      <c r="F26" s="42"/>
    </row>
  </sheetData>
  <mergeCells count="4">
    <mergeCell ref="A2:F2"/>
    <mergeCell ref="A1:B1"/>
    <mergeCell ref="D1:F1"/>
    <mergeCell ref="C24:F26"/>
  </mergeCells>
  <phoneticPr fontId="8" type="noConversion"/>
  <pageMargins left="0" right="0" top="0" bottom="0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2"/>
  <sheetViews>
    <sheetView zoomScaleSheetLayoutView="100" zoomScalePageLayoutView="130" workbookViewId="0">
      <selection activeCell="B18" sqref="B18"/>
    </sheetView>
  </sheetViews>
  <sheetFormatPr defaultColWidth="8.875" defaultRowHeight="14.25"/>
  <cols>
    <col min="1" max="1" width="8.875" style="6"/>
    <col min="2" max="2" width="40.375" style="6" customWidth="1"/>
    <col min="3" max="3" width="8.875" style="1"/>
    <col min="4" max="4" width="12.375" style="1" customWidth="1"/>
    <col min="5" max="5" width="7" style="6" customWidth="1"/>
    <col min="6" max="6" width="13.625" style="6" customWidth="1"/>
    <col min="7" max="7" width="12" style="6" hidden="1" customWidth="1"/>
    <col min="8" max="8" width="9.375" style="6" hidden="1" customWidth="1"/>
    <col min="9" max="9" width="14.75" style="6" customWidth="1"/>
    <col min="10" max="16384" width="8.875" style="6"/>
  </cols>
  <sheetData>
    <row r="1" spans="1:8" ht="30" customHeight="1">
      <c r="A1" s="41" t="s">
        <v>30</v>
      </c>
      <c r="B1" s="41"/>
      <c r="C1" s="41"/>
      <c r="D1" s="41"/>
      <c r="E1" s="41"/>
      <c r="F1" s="41"/>
    </row>
    <row r="2" spans="1:8" ht="38.25">
      <c r="A2" s="5" t="s">
        <v>2</v>
      </c>
      <c r="B2" s="5" t="s">
        <v>0</v>
      </c>
      <c r="C2" s="5" t="s">
        <v>1</v>
      </c>
      <c r="D2" s="5" t="s">
        <v>3</v>
      </c>
      <c r="E2" s="5" t="s">
        <v>4</v>
      </c>
      <c r="F2" s="5" t="s">
        <v>32</v>
      </c>
      <c r="G2" s="2" t="s">
        <v>5</v>
      </c>
      <c r="H2" s="4" t="s">
        <v>6</v>
      </c>
    </row>
    <row r="3" spans="1:8">
      <c r="A3" s="5">
        <v>1</v>
      </c>
      <c r="B3" s="12">
        <v>2</v>
      </c>
      <c r="C3" s="12">
        <v>3</v>
      </c>
      <c r="D3" s="5">
        <v>4</v>
      </c>
      <c r="E3" s="5">
        <v>5</v>
      </c>
      <c r="F3" s="5">
        <v>6</v>
      </c>
    </row>
    <row r="4" spans="1:8" s="8" customFormat="1" ht="24" customHeight="1">
      <c r="A4" s="10">
        <v>1</v>
      </c>
      <c r="B4" s="19" t="s">
        <v>26</v>
      </c>
      <c r="C4" s="17" t="s">
        <v>27</v>
      </c>
      <c r="D4" s="18"/>
      <c r="E4" s="15">
        <v>5</v>
      </c>
      <c r="F4" s="11"/>
      <c r="G4" s="3"/>
      <c r="H4" s="7"/>
    </row>
    <row r="5" spans="1:8" s="8" customFormat="1" ht="24" customHeight="1">
      <c r="A5" s="10">
        <v>2</v>
      </c>
      <c r="B5" s="19" t="s">
        <v>13</v>
      </c>
      <c r="C5" s="17" t="s">
        <v>27</v>
      </c>
      <c r="D5" s="18"/>
      <c r="E5" s="15">
        <v>5</v>
      </c>
      <c r="F5" s="16"/>
      <c r="G5" s="3"/>
      <c r="H5" s="7"/>
    </row>
    <row r="6" spans="1:8" s="8" customFormat="1" ht="24" customHeight="1">
      <c r="A6" s="10">
        <v>3</v>
      </c>
      <c r="B6" s="19" t="s">
        <v>14</v>
      </c>
      <c r="C6" s="17" t="s">
        <v>27</v>
      </c>
      <c r="D6" s="18"/>
      <c r="E6" s="15">
        <v>5</v>
      </c>
      <c r="F6" s="16"/>
      <c r="G6" s="3"/>
      <c r="H6" s="7"/>
    </row>
    <row r="7" spans="1:8" s="8" customFormat="1" ht="24" customHeight="1">
      <c r="A7" s="10">
        <v>4</v>
      </c>
      <c r="B7" s="19" t="s">
        <v>15</v>
      </c>
      <c r="C7" s="17" t="s">
        <v>27</v>
      </c>
      <c r="D7" s="18"/>
      <c r="E7" s="15">
        <v>5</v>
      </c>
      <c r="F7" s="16"/>
      <c r="G7" s="3"/>
      <c r="H7" s="7"/>
    </row>
    <row r="8" spans="1:8" s="8" customFormat="1" ht="24" customHeight="1">
      <c r="A8" s="10">
        <v>5</v>
      </c>
      <c r="B8" s="19" t="s">
        <v>16</v>
      </c>
      <c r="C8" s="17" t="s">
        <v>27</v>
      </c>
      <c r="D8" s="18"/>
      <c r="E8" s="15">
        <v>5</v>
      </c>
      <c r="F8" s="16"/>
      <c r="G8" s="3"/>
      <c r="H8" s="7"/>
    </row>
    <row r="9" spans="1:8" s="8" customFormat="1" ht="24" customHeight="1">
      <c r="A9" s="10">
        <v>6</v>
      </c>
      <c r="B9" s="19" t="s">
        <v>17</v>
      </c>
      <c r="C9" s="17" t="s">
        <v>27</v>
      </c>
      <c r="D9" s="18"/>
      <c r="E9" s="15">
        <v>5</v>
      </c>
      <c r="F9" s="16"/>
      <c r="G9" s="3"/>
      <c r="H9" s="7"/>
    </row>
    <row r="10" spans="1:8" s="8" customFormat="1" ht="24" customHeight="1">
      <c r="A10" s="10">
        <v>7</v>
      </c>
      <c r="B10" s="19" t="s">
        <v>18</v>
      </c>
      <c r="C10" s="17" t="s">
        <v>27</v>
      </c>
      <c r="D10" s="18"/>
      <c r="E10" s="15">
        <v>5</v>
      </c>
      <c r="F10" s="16"/>
      <c r="G10" s="3"/>
      <c r="H10" s="7"/>
    </row>
    <row r="11" spans="1:8" s="8" customFormat="1" ht="24" customHeight="1">
      <c r="A11" s="10">
        <v>8</v>
      </c>
      <c r="B11" s="19" t="s">
        <v>19</v>
      </c>
      <c r="C11" s="17" t="s">
        <v>27</v>
      </c>
      <c r="D11" s="18"/>
      <c r="E11" s="15">
        <v>5</v>
      </c>
      <c r="F11" s="16"/>
      <c r="G11" s="3"/>
      <c r="H11" s="7"/>
    </row>
    <row r="12" spans="1:8" s="8" customFormat="1" ht="24" customHeight="1">
      <c r="A12" s="10">
        <v>9</v>
      </c>
      <c r="B12" s="19" t="s">
        <v>20</v>
      </c>
      <c r="C12" s="17" t="s">
        <v>27</v>
      </c>
      <c r="D12" s="18"/>
      <c r="E12" s="15">
        <v>5</v>
      </c>
      <c r="F12" s="16"/>
      <c r="G12" s="3"/>
      <c r="H12" s="7"/>
    </row>
    <row r="13" spans="1:8" s="8" customFormat="1" ht="24" customHeight="1">
      <c r="A13" s="10">
        <v>10</v>
      </c>
      <c r="B13" s="19" t="s">
        <v>21</v>
      </c>
      <c r="C13" s="17" t="s">
        <v>27</v>
      </c>
      <c r="D13" s="18"/>
      <c r="E13" s="15">
        <v>5</v>
      </c>
      <c r="F13" s="16"/>
      <c r="G13" s="3"/>
      <c r="H13" s="7"/>
    </row>
    <row r="14" spans="1:8" s="8" customFormat="1" ht="24" customHeight="1">
      <c r="A14" s="10">
        <v>11</v>
      </c>
      <c r="B14" s="19" t="s">
        <v>22</v>
      </c>
      <c r="C14" s="17" t="s">
        <v>27</v>
      </c>
      <c r="D14" s="18"/>
      <c r="E14" s="15">
        <v>5</v>
      </c>
      <c r="F14" s="16"/>
      <c r="G14" s="3"/>
      <c r="H14" s="7"/>
    </row>
    <row r="15" spans="1:8" s="8" customFormat="1" ht="24" customHeight="1">
      <c r="A15" s="10">
        <v>12</v>
      </c>
      <c r="B15" s="19" t="s">
        <v>23</v>
      </c>
      <c r="C15" s="17" t="s">
        <v>27</v>
      </c>
      <c r="D15" s="18"/>
      <c r="E15" s="15">
        <v>5</v>
      </c>
      <c r="F15" s="16"/>
      <c r="G15" s="3"/>
      <c r="H15" s="7"/>
    </row>
    <row r="16" spans="1:8" s="8" customFormat="1" ht="24" customHeight="1">
      <c r="A16" s="10">
        <v>13</v>
      </c>
      <c r="B16" s="19" t="s">
        <v>24</v>
      </c>
      <c r="C16" s="17" t="s">
        <v>27</v>
      </c>
      <c r="D16" s="18"/>
      <c r="E16" s="15">
        <v>5</v>
      </c>
      <c r="F16" s="16"/>
      <c r="G16" s="3"/>
      <c r="H16" s="7"/>
    </row>
    <row r="17" spans="1:9" s="8" customFormat="1" ht="24" customHeight="1">
      <c r="A17" s="10">
        <v>14</v>
      </c>
      <c r="B17" s="25" t="s">
        <v>25</v>
      </c>
      <c r="C17" s="17" t="s">
        <v>27</v>
      </c>
      <c r="D17" s="26"/>
      <c r="E17" s="15">
        <v>5</v>
      </c>
      <c r="F17" s="27"/>
      <c r="G17" s="3"/>
      <c r="H17" s="7"/>
    </row>
    <row r="18" spans="1:9" s="8" customFormat="1" ht="24" customHeight="1">
      <c r="A18" s="10">
        <v>15</v>
      </c>
      <c r="B18" s="25" t="s">
        <v>35</v>
      </c>
      <c r="C18" s="17" t="s">
        <v>27</v>
      </c>
      <c r="D18" s="26"/>
      <c r="E18" s="15">
        <v>5</v>
      </c>
      <c r="F18" s="27"/>
      <c r="G18" s="3"/>
      <c r="H18" s="7"/>
    </row>
    <row r="19" spans="1:9" ht="30" customHeight="1">
      <c r="A19" s="23" t="s">
        <v>7</v>
      </c>
      <c r="B19" s="24" t="s">
        <v>28</v>
      </c>
      <c r="C19" s="20"/>
      <c r="D19" s="20"/>
      <c r="E19" s="23" t="s">
        <v>8</v>
      </c>
      <c r="F19" s="21"/>
      <c r="I19" s="9"/>
    </row>
    <row r="20" spans="1:9" ht="30" customHeight="1">
      <c r="A20" s="23" t="s">
        <v>9</v>
      </c>
      <c r="B20" s="24" t="s">
        <v>10</v>
      </c>
      <c r="C20" s="20"/>
      <c r="D20" s="20"/>
      <c r="E20" s="23" t="s">
        <v>8</v>
      </c>
      <c r="F20" s="14"/>
      <c r="I20" s="9"/>
    </row>
    <row r="21" spans="1:9" ht="30" customHeight="1">
      <c r="A21" s="23" t="s">
        <v>11</v>
      </c>
      <c r="B21" s="24" t="s">
        <v>12</v>
      </c>
      <c r="C21" s="20"/>
      <c r="D21" s="20"/>
      <c r="E21" s="23" t="s">
        <v>8</v>
      </c>
      <c r="F21" s="22"/>
    </row>
    <row r="22" spans="1:9">
      <c r="F22" s="13"/>
    </row>
  </sheetData>
  <mergeCells count="1">
    <mergeCell ref="A1:F1"/>
  </mergeCells>
  <pageMargins left="0" right="0" top="0" bottom="0" header="0.31496062992125984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2"/>
  <sheetViews>
    <sheetView zoomScaleSheetLayoutView="100" zoomScalePageLayoutView="130" workbookViewId="0">
      <selection activeCell="B18" sqref="B18"/>
    </sheetView>
  </sheetViews>
  <sheetFormatPr defaultColWidth="8.875" defaultRowHeight="14.25"/>
  <cols>
    <col min="1" max="1" width="8.875" style="6"/>
    <col min="2" max="2" width="40.375" style="6" customWidth="1"/>
    <col min="3" max="3" width="8.875" style="1"/>
    <col min="4" max="4" width="12.375" style="1" customWidth="1"/>
    <col min="5" max="5" width="7" style="6" customWidth="1"/>
    <col min="6" max="6" width="13.625" style="6" customWidth="1"/>
    <col min="7" max="7" width="12" style="6" hidden="1" customWidth="1"/>
    <col min="8" max="8" width="9.375" style="6" hidden="1" customWidth="1"/>
    <col min="9" max="9" width="14.75" style="6" customWidth="1"/>
    <col min="10" max="16384" width="8.875" style="6"/>
  </cols>
  <sheetData>
    <row r="1" spans="1:8" ht="30" customHeight="1">
      <c r="A1" s="41" t="s">
        <v>29</v>
      </c>
      <c r="B1" s="41"/>
      <c r="C1" s="41"/>
      <c r="D1" s="41"/>
      <c r="E1" s="41"/>
      <c r="F1" s="41"/>
    </row>
    <row r="2" spans="1:8" ht="38.25">
      <c r="A2" s="5" t="s">
        <v>2</v>
      </c>
      <c r="B2" s="5" t="s">
        <v>0</v>
      </c>
      <c r="C2" s="5" t="s">
        <v>1</v>
      </c>
      <c r="D2" s="5" t="s">
        <v>3</v>
      </c>
      <c r="E2" s="5" t="s">
        <v>4</v>
      </c>
      <c r="F2" s="5" t="s">
        <v>32</v>
      </c>
      <c r="G2" s="2" t="s">
        <v>5</v>
      </c>
      <c r="H2" s="4" t="s">
        <v>6</v>
      </c>
    </row>
    <row r="3" spans="1:8">
      <c r="A3" s="5">
        <v>1</v>
      </c>
      <c r="B3" s="12">
        <v>2</v>
      </c>
      <c r="C3" s="12">
        <v>3</v>
      </c>
      <c r="D3" s="5">
        <v>4</v>
      </c>
      <c r="E3" s="5">
        <v>5</v>
      </c>
      <c r="F3" s="5">
        <v>6</v>
      </c>
    </row>
    <row r="4" spans="1:8" s="8" customFormat="1" ht="24" customHeight="1">
      <c r="A4" s="10">
        <v>1</v>
      </c>
      <c r="B4" s="19" t="s">
        <v>26</v>
      </c>
      <c r="C4" s="17" t="s">
        <v>27</v>
      </c>
      <c r="D4" s="18">
        <v>75000</v>
      </c>
      <c r="E4" s="15">
        <v>5</v>
      </c>
      <c r="F4" s="11">
        <f>D4*E4</f>
        <v>375000</v>
      </c>
      <c r="G4" s="3"/>
      <c r="H4" s="7"/>
    </row>
    <row r="5" spans="1:8" s="8" customFormat="1" ht="24" customHeight="1">
      <c r="A5" s="10">
        <v>2</v>
      </c>
      <c r="B5" s="19" t="s">
        <v>13</v>
      </c>
      <c r="C5" s="17" t="s">
        <v>27</v>
      </c>
      <c r="D5" s="18">
        <v>9500</v>
      </c>
      <c r="E5" s="15">
        <v>5</v>
      </c>
      <c r="F5" s="16">
        <f t="shared" ref="F5:F18" si="0">D5*E5</f>
        <v>47500</v>
      </c>
      <c r="G5" s="3"/>
      <c r="H5" s="7"/>
    </row>
    <row r="6" spans="1:8" s="8" customFormat="1" ht="24" customHeight="1">
      <c r="A6" s="10">
        <v>3</v>
      </c>
      <c r="B6" s="19" t="s">
        <v>14</v>
      </c>
      <c r="C6" s="17" t="s">
        <v>27</v>
      </c>
      <c r="D6" s="18">
        <v>19000</v>
      </c>
      <c r="E6" s="15">
        <v>5</v>
      </c>
      <c r="F6" s="16">
        <f t="shared" si="0"/>
        <v>95000</v>
      </c>
      <c r="G6" s="3"/>
      <c r="H6" s="7"/>
    </row>
    <row r="7" spans="1:8" s="8" customFormat="1" ht="24" customHeight="1">
      <c r="A7" s="10">
        <v>4</v>
      </c>
      <c r="B7" s="19" t="s">
        <v>15</v>
      </c>
      <c r="C7" s="17" t="s">
        <v>27</v>
      </c>
      <c r="D7" s="18">
        <v>9500</v>
      </c>
      <c r="E7" s="15">
        <v>5</v>
      </c>
      <c r="F7" s="16">
        <f t="shared" si="0"/>
        <v>47500</v>
      </c>
      <c r="G7" s="3"/>
      <c r="H7" s="7"/>
    </row>
    <row r="8" spans="1:8" s="8" customFormat="1" ht="24" customHeight="1">
      <c r="A8" s="10">
        <v>5</v>
      </c>
      <c r="B8" s="19" t="s">
        <v>16</v>
      </c>
      <c r="C8" s="17" t="s">
        <v>27</v>
      </c>
      <c r="D8" s="18">
        <v>4000</v>
      </c>
      <c r="E8" s="15">
        <v>5</v>
      </c>
      <c r="F8" s="16">
        <f t="shared" si="0"/>
        <v>20000</v>
      </c>
      <c r="G8" s="3"/>
      <c r="H8" s="7"/>
    </row>
    <row r="9" spans="1:8" s="8" customFormat="1" ht="24" customHeight="1">
      <c r="A9" s="10">
        <v>6</v>
      </c>
      <c r="B9" s="19" t="s">
        <v>17</v>
      </c>
      <c r="C9" s="17" t="s">
        <v>27</v>
      </c>
      <c r="D9" s="18">
        <v>1400</v>
      </c>
      <c r="E9" s="15">
        <v>5</v>
      </c>
      <c r="F9" s="16">
        <f t="shared" si="0"/>
        <v>7000</v>
      </c>
      <c r="G9" s="3"/>
      <c r="H9" s="7"/>
    </row>
    <row r="10" spans="1:8" s="8" customFormat="1" ht="24" customHeight="1">
      <c r="A10" s="10">
        <v>7</v>
      </c>
      <c r="B10" s="19" t="s">
        <v>18</v>
      </c>
      <c r="C10" s="17" t="s">
        <v>27</v>
      </c>
      <c r="D10" s="18">
        <v>9300</v>
      </c>
      <c r="E10" s="15">
        <v>5</v>
      </c>
      <c r="F10" s="16">
        <f t="shared" si="0"/>
        <v>46500</v>
      </c>
      <c r="G10" s="3"/>
      <c r="H10" s="7"/>
    </row>
    <row r="11" spans="1:8" s="8" customFormat="1" ht="24" customHeight="1">
      <c r="A11" s="10">
        <v>8</v>
      </c>
      <c r="B11" s="19" t="s">
        <v>19</v>
      </c>
      <c r="C11" s="17" t="s">
        <v>27</v>
      </c>
      <c r="D11" s="18">
        <v>2000</v>
      </c>
      <c r="E11" s="15">
        <v>5</v>
      </c>
      <c r="F11" s="16">
        <f t="shared" si="0"/>
        <v>10000</v>
      </c>
      <c r="G11" s="3"/>
      <c r="H11" s="7"/>
    </row>
    <row r="12" spans="1:8" s="8" customFormat="1" ht="24" customHeight="1">
      <c r="A12" s="10">
        <v>9</v>
      </c>
      <c r="B12" s="19" t="s">
        <v>20</v>
      </c>
      <c r="C12" s="17" t="s">
        <v>27</v>
      </c>
      <c r="D12" s="18">
        <v>600</v>
      </c>
      <c r="E12" s="15">
        <v>5</v>
      </c>
      <c r="F12" s="16">
        <f t="shared" si="0"/>
        <v>3000</v>
      </c>
      <c r="G12" s="3"/>
      <c r="H12" s="7"/>
    </row>
    <row r="13" spans="1:8" s="8" customFormat="1" ht="24" customHeight="1">
      <c r="A13" s="10">
        <v>10</v>
      </c>
      <c r="B13" s="19" t="s">
        <v>21</v>
      </c>
      <c r="C13" s="17" t="s">
        <v>27</v>
      </c>
      <c r="D13" s="18">
        <v>2000</v>
      </c>
      <c r="E13" s="15">
        <v>5</v>
      </c>
      <c r="F13" s="16">
        <f t="shared" si="0"/>
        <v>10000</v>
      </c>
      <c r="G13" s="3"/>
      <c r="H13" s="7"/>
    </row>
    <row r="14" spans="1:8" s="8" customFormat="1" ht="24" customHeight="1">
      <c r="A14" s="10">
        <v>11</v>
      </c>
      <c r="B14" s="19" t="s">
        <v>22</v>
      </c>
      <c r="C14" s="17" t="s">
        <v>27</v>
      </c>
      <c r="D14" s="18">
        <v>1600</v>
      </c>
      <c r="E14" s="15">
        <v>5</v>
      </c>
      <c r="F14" s="16">
        <f t="shared" si="0"/>
        <v>8000</v>
      </c>
      <c r="G14" s="3"/>
      <c r="H14" s="7"/>
    </row>
    <row r="15" spans="1:8" s="8" customFormat="1" ht="24" customHeight="1">
      <c r="A15" s="10">
        <v>12</v>
      </c>
      <c r="B15" s="19" t="s">
        <v>23</v>
      </c>
      <c r="C15" s="17" t="s">
        <v>27</v>
      </c>
      <c r="D15" s="18">
        <v>3600</v>
      </c>
      <c r="E15" s="15">
        <v>5</v>
      </c>
      <c r="F15" s="16">
        <f t="shared" si="0"/>
        <v>18000</v>
      </c>
      <c r="G15" s="3"/>
      <c r="H15" s="7"/>
    </row>
    <row r="16" spans="1:8" s="8" customFormat="1" ht="24" customHeight="1">
      <c r="A16" s="10">
        <v>13</v>
      </c>
      <c r="B16" s="19" t="s">
        <v>24</v>
      </c>
      <c r="C16" s="17" t="s">
        <v>27</v>
      </c>
      <c r="D16" s="18">
        <v>15000</v>
      </c>
      <c r="E16" s="15">
        <v>5</v>
      </c>
      <c r="F16" s="16">
        <f t="shared" si="0"/>
        <v>75000</v>
      </c>
      <c r="G16" s="3"/>
      <c r="H16" s="7"/>
    </row>
    <row r="17" spans="1:9" s="8" customFormat="1" ht="24" customHeight="1">
      <c r="A17" s="10">
        <v>14</v>
      </c>
      <c r="B17" s="25" t="s">
        <v>25</v>
      </c>
      <c r="C17" s="17" t="s">
        <v>27</v>
      </c>
      <c r="D17" s="26">
        <v>1000</v>
      </c>
      <c r="E17" s="15">
        <v>5</v>
      </c>
      <c r="F17" s="27">
        <f t="shared" si="0"/>
        <v>5000</v>
      </c>
      <c r="G17" s="3"/>
      <c r="H17" s="7"/>
    </row>
    <row r="18" spans="1:9" s="8" customFormat="1" ht="24" customHeight="1">
      <c r="A18" s="10">
        <v>15</v>
      </c>
      <c r="B18" s="25" t="s">
        <v>35</v>
      </c>
      <c r="C18" s="17" t="s">
        <v>27</v>
      </c>
      <c r="D18" s="26">
        <v>4000</v>
      </c>
      <c r="E18" s="15">
        <v>5</v>
      </c>
      <c r="F18" s="27">
        <f t="shared" si="0"/>
        <v>20000</v>
      </c>
      <c r="G18" s="3"/>
      <c r="H18" s="7"/>
    </row>
    <row r="19" spans="1:9" ht="30" customHeight="1">
      <c r="A19" s="23" t="s">
        <v>7</v>
      </c>
      <c r="B19" s="24" t="s">
        <v>28</v>
      </c>
      <c r="C19" s="20"/>
      <c r="D19" s="20"/>
      <c r="E19" s="23" t="s">
        <v>8</v>
      </c>
      <c r="F19" s="21">
        <f>SUM(F4:F18)</f>
        <v>787500</v>
      </c>
      <c r="I19" s="9"/>
    </row>
    <row r="20" spans="1:9" ht="30" customHeight="1">
      <c r="A20" s="23" t="s">
        <v>9</v>
      </c>
      <c r="B20" s="24" t="s">
        <v>10</v>
      </c>
      <c r="C20" s="20"/>
      <c r="D20" s="20"/>
      <c r="E20" s="23" t="s">
        <v>8</v>
      </c>
      <c r="F20" s="14">
        <f>F19*1.23-F19</f>
        <v>181125</v>
      </c>
      <c r="I20" s="9"/>
    </row>
    <row r="21" spans="1:9" ht="30" customHeight="1">
      <c r="A21" s="23" t="s">
        <v>11</v>
      </c>
      <c r="B21" s="24" t="s">
        <v>12</v>
      </c>
      <c r="C21" s="20"/>
      <c r="D21" s="20"/>
      <c r="E21" s="23" t="s">
        <v>8</v>
      </c>
      <c r="F21" s="22">
        <f>F19*1.23</f>
        <v>968625</v>
      </c>
    </row>
    <row r="22" spans="1:9">
      <c r="F22" s="13"/>
    </row>
  </sheetData>
  <mergeCells count="1">
    <mergeCell ref="A1:F1"/>
  </mergeCells>
  <pageMargins left="0" right="0" top="0" bottom="0" header="0.31496062992125984" footer="0.31496062992125984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2"/>
  <sheetViews>
    <sheetView zoomScaleSheetLayoutView="100" zoomScalePageLayoutView="130" workbookViewId="0">
      <selection activeCell="M14" sqref="M14"/>
    </sheetView>
  </sheetViews>
  <sheetFormatPr defaultColWidth="8.875" defaultRowHeight="14.25"/>
  <cols>
    <col min="1" max="1" width="8.875" style="6"/>
    <col min="2" max="2" width="40.375" style="6" customWidth="1"/>
    <col min="3" max="3" width="8.875" style="1"/>
    <col min="4" max="4" width="12.375" style="1" customWidth="1"/>
    <col min="5" max="5" width="7" style="6" customWidth="1"/>
    <col min="6" max="6" width="13.625" style="6" customWidth="1"/>
    <col min="7" max="7" width="12" style="6" hidden="1" customWidth="1"/>
    <col min="8" max="8" width="9.375" style="6" hidden="1" customWidth="1"/>
    <col min="9" max="9" width="14.75" style="6" customWidth="1"/>
    <col min="10" max="16384" width="8.875" style="6"/>
  </cols>
  <sheetData>
    <row r="1" spans="1:8" ht="30" customHeight="1">
      <c r="A1" s="41" t="s">
        <v>31</v>
      </c>
      <c r="B1" s="41"/>
      <c r="C1" s="41"/>
      <c r="D1" s="41"/>
      <c r="E1" s="41"/>
      <c r="F1" s="41"/>
    </row>
    <row r="2" spans="1:8" ht="38.25">
      <c r="A2" s="5" t="s">
        <v>2</v>
      </c>
      <c r="B2" s="5" t="s">
        <v>0</v>
      </c>
      <c r="C2" s="5" t="s">
        <v>1</v>
      </c>
      <c r="D2" s="5" t="s">
        <v>3</v>
      </c>
      <c r="E2" s="5" t="s">
        <v>4</v>
      </c>
      <c r="F2" s="5" t="s">
        <v>32</v>
      </c>
      <c r="G2" s="2" t="s">
        <v>5</v>
      </c>
      <c r="H2" s="4" t="s">
        <v>6</v>
      </c>
    </row>
    <row r="3" spans="1:8">
      <c r="A3" s="5">
        <v>1</v>
      </c>
      <c r="B3" s="12">
        <v>2</v>
      </c>
      <c r="C3" s="12">
        <v>3</v>
      </c>
      <c r="D3" s="5">
        <v>4</v>
      </c>
      <c r="E3" s="5">
        <v>5</v>
      </c>
      <c r="F3" s="5">
        <v>6</v>
      </c>
    </row>
    <row r="4" spans="1:8" s="8" customFormat="1" ht="24" customHeight="1">
      <c r="A4" s="10">
        <v>1</v>
      </c>
      <c r="B4" s="19" t="s">
        <v>26</v>
      </c>
      <c r="C4" s="17" t="s">
        <v>27</v>
      </c>
      <c r="D4" s="18">
        <v>75000</v>
      </c>
      <c r="E4" s="15">
        <v>5</v>
      </c>
      <c r="F4" s="11">
        <f>D4*E4</f>
        <v>375000</v>
      </c>
      <c r="G4" s="3"/>
      <c r="H4" s="7"/>
    </row>
    <row r="5" spans="1:8" s="8" customFormat="1" ht="24" customHeight="1">
      <c r="A5" s="10">
        <v>2</v>
      </c>
      <c r="B5" s="19" t="s">
        <v>13</v>
      </c>
      <c r="C5" s="17" t="s">
        <v>27</v>
      </c>
      <c r="D5" s="18">
        <v>9500</v>
      </c>
      <c r="E5" s="15">
        <v>5</v>
      </c>
      <c r="F5" s="16">
        <f t="shared" ref="F5:F18" si="0">D5*E5</f>
        <v>47500</v>
      </c>
      <c r="G5" s="3"/>
      <c r="H5" s="7"/>
    </row>
    <row r="6" spans="1:8" s="8" customFormat="1" ht="24" customHeight="1">
      <c r="A6" s="10">
        <v>3</v>
      </c>
      <c r="B6" s="19" t="s">
        <v>14</v>
      </c>
      <c r="C6" s="17" t="s">
        <v>27</v>
      </c>
      <c r="D6" s="18">
        <v>19000</v>
      </c>
      <c r="E6" s="15">
        <v>5</v>
      </c>
      <c r="F6" s="16">
        <f t="shared" si="0"/>
        <v>95000</v>
      </c>
      <c r="G6" s="3"/>
      <c r="H6" s="7"/>
    </row>
    <row r="7" spans="1:8" s="8" customFormat="1" ht="24" customHeight="1">
      <c r="A7" s="10">
        <v>4</v>
      </c>
      <c r="B7" s="19" t="s">
        <v>15</v>
      </c>
      <c r="C7" s="17" t="s">
        <v>27</v>
      </c>
      <c r="D7" s="18">
        <v>9500</v>
      </c>
      <c r="E7" s="15">
        <v>5</v>
      </c>
      <c r="F7" s="16">
        <f t="shared" si="0"/>
        <v>47500</v>
      </c>
      <c r="G7" s="3"/>
      <c r="H7" s="7"/>
    </row>
    <row r="8" spans="1:8" s="8" customFormat="1" ht="24" customHeight="1">
      <c r="A8" s="10">
        <v>5</v>
      </c>
      <c r="B8" s="19" t="s">
        <v>16</v>
      </c>
      <c r="C8" s="17" t="s">
        <v>27</v>
      </c>
      <c r="D8" s="18">
        <v>4000</v>
      </c>
      <c r="E8" s="15">
        <v>5</v>
      </c>
      <c r="F8" s="16">
        <f t="shared" si="0"/>
        <v>20000</v>
      </c>
      <c r="G8" s="3"/>
      <c r="H8" s="7"/>
    </row>
    <row r="9" spans="1:8" s="8" customFormat="1" ht="24" customHeight="1">
      <c r="A9" s="10">
        <v>6</v>
      </c>
      <c r="B9" s="19" t="s">
        <v>17</v>
      </c>
      <c r="C9" s="17" t="s">
        <v>27</v>
      </c>
      <c r="D9" s="18">
        <v>1400</v>
      </c>
      <c r="E9" s="15">
        <v>5</v>
      </c>
      <c r="F9" s="16">
        <f t="shared" si="0"/>
        <v>7000</v>
      </c>
      <c r="G9" s="3"/>
      <c r="H9" s="7"/>
    </row>
    <row r="10" spans="1:8" s="8" customFormat="1" ht="24" customHeight="1">
      <c r="A10" s="10">
        <v>7</v>
      </c>
      <c r="B10" s="19" t="s">
        <v>18</v>
      </c>
      <c r="C10" s="17" t="s">
        <v>27</v>
      </c>
      <c r="D10" s="18">
        <v>9300</v>
      </c>
      <c r="E10" s="15">
        <v>5</v>
      </c>
      <c r="F10" s="16">
        <f t="shared" si="0"/>
        <v>46500</v>
      </c>
      <c r="G10" s="3"/>
      <c r="H10" s="7"/>
    </row>
    <row r="11" spans="1:8" s="8" customFormat="1" ht="24" customHeight="1">
      <c r="A11" s="10">
        <v>8</v>
      </c>
      <c r="B11" s="19" t="s">
        <v>19</v>
      </c>
      <c r="C11" s="17" t="s">
        <v>27</v>
      </c>
      <c r="D11" s="18">
        <v>2000</v>
      </c>
      <c r="E11" s="15">
        <v>5</v>
      </c>
      <c r="F11" s="16">
        <f t="shared" si="0"/>
        <v>10000</v>
      </c>
      <c r="G11" s="3"/>
      <c r="H11" s="7"/>
    </row>
    <row r="12" spans="1:8" s="8" customFormat="1" ht="24" customHeight="1">
      <c r="A12" s="10">
        <v>9</v>
      </c>
      <c r="B12" s="19" t="s">
        <v>20</v>
      </c>
      <c r="C12" s="17" t="s">
        <v>27</v>
      </c>
      <c r="D12" s="18">
        <v>600</v>
      </c>
      <c r="E12" s="15">
        <v>5</v>
      </c>
      <c r="F12" s="16">
        <f t="shared" si="0"/>
        <v>3000</v>
      </c>
      <c r="G12" s="3"/>
      <c r="H12" s="7"/>
    </row>
    <row r="13" spans="1:8" s="8" customFormat="1" ht="24" customHeight="1">
      <c r="A13" s="10">
        <v>10</v>
      </c>
      <c r="B13" s="19" t="s">
        <v>21</v>
      </c>
      <c r="C13" s="17" t="s">
        <v>27</v>
      </c>
      <c r="D13" s="18">
        <v>2000</v>
      </c>
      <c r="E13" s="15">
        <v>5</v>
      </c>
      <c r="F13" s="16">
        <f t="shared" si="0"/>
        <v>10000</v>
      </c>
      <c r="G13" s="3"/>
      <c r="H13" s="7"/>
    </row>
    <row r="14" spans="1:8" s="8" customFormat="1" ht="24" customHeight="1">
      <c r="A14" s="10">
        <v>11</v>
      </c>
      <c r="B14" s="19" t="s">
        <v>22</v>
      </c>
      <c r="C14" s="17" t="s">
        <v>27</v>
      </c>
      <c r="D14" s="18">
        <v>1600</v>
      </c>
      <c r="E14" s="15">
        <v>5</v>
      </c>
      <c r="F14" s="16">
        <f t="shared" si="0"/>
        <v>8000</v>
      </c>
      <c r="G14" s="3"/>
      <c r="H14" s="7"/>
    </row>
    <row r="15" spans="1:8" s="8" customFormat="1" ht="24" customHeight="1">
      <c r="A15" s="10">
        <v>12</v>
      </c>
      <c r="B15" s="19" t="s">
        <v>23</v>
      </c>
      <c r="C15" s="17" t="s">
        <v>27</v>
      </c>
      <c r="D15" s="18">
        <v>3600</v>
      </c>
      <c r="E15" s="15">
        <v>5</v>
      </c>
      <c r="F15" s="16">
        <f t="shared" si="0"/>
        <v>18000</v>
      </c>
      <c r="G15" s="3"/>
      <c r="H15" s="7"/>
    </row>
    <row r="16" spans="1:8" s="8" customFormat="1" ht="24" customHeight="1">
      <c r="A16" s="10">
        <v>13</v>
      </c>
      <c r="B16" s="19" t="s">
        <v>24</v>
      </c>
      <c r="C16" s="17" t="s">
        <v>27</v>
      </c>
      <c r="D16" s="18">
        <v>15000</v>
      </c>
      <c r="E16" s="15">
        <v>5</v>
      </c>
      <c r="F16" s="16">
        <f t="shared" si="0"/>
        <v>75000</v>
      </c>
      <c r="G16" s="3"/>
      <c r="H16" s="7"/>
    </row>
    <row r="17" spans="1:9" s="8" customFormat="1" ht="24" customHeight="1">
      <c r="A17" s="10">
        <v>14</v>
      </c>
      <c r="B17" s="25" t="s">
        <v>25</v>
      </c>
      <c r="C17" s="17" t="s">
        <v>27</v>
      </c>
      <c r="D17" s="26">
        <v>1000</v>
      </c>
      <c r="E17" s="15">
        <v>5</v>
      </c>
      <c r="F17" s="27">
        <f t="shared" si="0"/>
        <v>5000</v>
      </c>
      <c r="G17" s="3"/>
      <c r="H17" s="7"/>
    </row>
    <row r="18" spans="1:9" s="8" customFormat="1" ht="24" customHeight="1">
      <c r="A18" s="10">
        <v>15</v>
      </c>
      <c r="B18" s="25" t="s">
        <v>35</v>
      </c>
      <c r="C18" s="17" t="s">
        <v>27</v>
      </c>
      <c r="D18" s="26">
        <v>4000</v>
      </c>
      <c r="E18" s="15">
        <v>5</v>
      </c>
      <c r="F18" s="27">
        <f t="shared" si="0"/>
        <v>20000</v>
      </c>
      <c r="G18" s="3"/>
      <c r="H18" s="7"/>
    </row>
    <row r="19" spans="1:9" ht="30" customHeight="1">
      <c r="A19" s="23" t="s">
        <v>7</v>
      </c>
      <c r="B19" s="24" t="s">
        <v>28</v>
      </c>
      <c r="C19" s="20"/>
      <c r="D19" s="20"/>
      <c r="E19" s="23" t="s">
        <v>8</v>
      </c>
      <c r="F19" s="21">
        <f>SUM(F4:F18)</f>
        <v>787500</v>
      </c>
      <c r="I19" s="9"/>
    </row>
    <row r="20" spans="1:9" ht="30" customHeight="1">
      <c r="A20" s="23" t="s">
        <v>9</v>
      </c>
      <c r="B20" s="24" t="s">
        <v>10</v>
      </c>
      <c r="C20" s="20"/>
      <c r="D20" s="20"/>
      <c r="E20" s="23" t="s">
        <v>8</v>
      </c>
      <c r="F20" s="14">
        <f>F19*1.23-F19</f>
        <v>181125</v>
      </c>
      <c r="I20" s="9"/>
    </row>
    <row r="21" spans="1:9" ht="30" customHeight="1">
      <c r="A21" s="23" t="s">
        <v>11</v>
      </c>
      <c r="B21" s="24" t="s">
        <v>12</v>
      </c>
      <c r="C21" s="20"/>
      <c r="D21" s="20"/>
      <c r="E21" s="23" t="s">
        <v>8</v>
      </c>
      <c r="F21" s="22">
        <f>F19*1.23</f>
        <v>968625</v>
      </c>
    </row>
    <row r="22" spans="1:9">
      <c r="F22" s="13"/>
    </row>
  </sheetData>
  <mergeCells count="1">
    <mergeCell ref="A1:F1"/>
  </mergeCells>
  <pageMargins left="0" right="0" top="0" bottom="0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część 2 - kosztorys</vt:lpstr>
      <vt:lpstr>część 2 - formularz cenowy</vt:lpstr>
      <vt:lpstr>część 2 - prawo opcji</vt:lpstr>
      <vt:lpstr>część 2 - dodatkowe dostawy</vt:lpstr>
    </vt:vector>
  </TitlesOfParts>
  <Company>DOM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arubajczyk</cp:lastModifiedBy>
  <cp:lastPrinted>2026-03-05T08:18:07Z</cp:lastPrinted>
  <dcterms:created xsi:type="dcterms:W3CDTF">2015-06-08T09:34:33Z</dcterms:created>
  <dcterms:modified xsi:type="dcterms:W3CDTF">2026-03-05T11:12:20Z</dcterms:modified>
</cp:coreProperties>
</file>